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参数信息" sheetId="1" r:id="rId1"/>
    <sheet name="Sheet1" sheetId="2" r:id="rId2"/>
  </sheets>
  <definedNames>
    <definedName name="_xlnm._FilterDatabase" localSheetId="0" hidden="1">参数信息!$A$2:$L$37</definedName>
  </definedNames>
  <calcPr calcId="144525"/>
</workbook>
</file>

<file path=xl/sharedStrings.xml><?xml version="1.0" encoding="utf-8"?>
<sst xmlns="http://schemas.openxmlformats.org/spreadsheetml/2006/main" count="168" uniqueCount="82">
  <si>
    <t>十四冬赛会人员服装采购清单</t>
  </si>
  <si>
    <t>项目</t>
  </si>
  <si>
    <t>大类</t>
  </si>
  <si>
    <t>品类</t>
  </si>
  <si>
    <t>星级</t>
  </si>
  <si>
    <t>采购大样图</t>
  </si>
  <si>
    <t>限价</t>
  </si>
  <si>
    <t>采购单价</t>
  </si>
  <si>
    <t>数量</t>
  </si>
  <si>
    <t>采购金额</t>
  </si>
  <si>
    <t>金额</t>
  </si>
  <si>
    <t>参数</t>
  </si>
  <si>
    <t>参数2</t>
  </si>
  <si>
    <t>裁判员</t>
  </si>
  <si>
    <t>配件</t>
  </si>
  <si>
    <t>针织帽</t>
  </si>
  <si>
    <t>面料：100%晴纶±5%</t>
  </si>
  <si>
    <t>耐皂洗色牢度-变色 级≥3-4 
耐皂洗色牢度-沾色 级≥3-4 
耐干摩擦色牢度 级  ≥3-4 
耐湿摩擦色牢度 级  ≥3 4-5</t>
  </si>
  <si>
    <t>运动袜</t>
  </si>
  <si>
    <t>面料：79%棉±5%+19%锦纶±5%+2%氨纶±5%</t>
  </si>
  <si>
    <t xml:space="preserve">成分：79%棉+19%锦纶+2%氨纶±2%
耐干摩擦色牢度,级 ≥3 
耐湿摩擦色牢度,级≥2-3 
耐皂洗色牢度,级 变色 ≥3 
甲醛含量,mg/kg ≤75 
pH值 4.0～8.5 </t>
  </si>
  <si>
    <t>棉手套</t>
  </si>
  <si>
    <t>面料1绒布：100%聚酯纤维±5%
面料2塔丝龙：100%聚酯纤维±5%
面料3超纤:100%锦纶±5%</t>
  </si>
  <si>
    <t>耐汗渍色牢度-变色≥3-4  沾色 ≥3-4 
耐皂洗色牢度-变色≥3-4  沾色 ≥3-4 
耐干摩擦色牢度 ≥3-4 
耐湿摩擦色牢度 ≥3</t>
  </si>
  <si>
    <t>双肩包</t>
  </si>
  <si>
    <t>面料：织物：成分：100%聚酯纤维±5%</t>
  </si>
  <si>
    <t>成分：100%聚酯纤维±5%
耐干摩擦色牢度≥3-4
耐湿摩擦色牢度≥3-4
撕破强力-经向≥10
撕破强力-纬向≥10
接缝滑移-经向≤0.6
接缝滑移-纬向≤0.6
接缝强力-经向≥240
接缝强力-纬向≥240</t>
  </si>
  <si>
    <t>服装</t>
  </si>
  <si>
    <t>短款羽绒服</t>
  </si>
  <si>
    <t>面料：花纱棉感五合一
含绒量：&gt;155g
成分：100%聚酯纤维
仿棉外观、手感柔软，轻量，复膜防风
常规型版型
工艺说明：
1：采用宽松常规版型，符合大众人群穿着
2：可拆卸兜帽设计挡风保暖，可根据气候需求自如使用
3：袖子线条印花设计，提升时尚感
4：对称口袋设计轻松收纳，简约实用
5：下摆抽绳修身塑形</t>
  </si>
  <si>
    <t>纤维成分含量,% ：聚酯纤维 100%
耐干摩擦色牢度,级≥3-4
耐湿摩擦色牢度,级≥3
耐皂洗色牢度(60℃，30min)变色≥4 沾色≥3-4
耐水色牢度,级 变色≥4 沾色≥3-4
耐汗渍色牢度,级变色≥3-4 沾色≥3-4
甲醛含量,mg/kg≤300
可分解致癌芳香胺染料,mg/kg≤20</t>
  </si>
  <si>
    <t>长款羽绒服</t>
  </si>
  <si>
    <t>面料：花纱棉感五合一
含绒量：&gt;300g
成分：100%聚酯纤维
仿棉外观、手感柔软，轻量，复膜防风
常规型版型
工艺说明：
1：长款羽绒服长度过膝，提供更全面的保暖性
2：衣身下摆两侧拉链开口设计，增加穿着的便利性
3：袖子线条印花设计，提升时尚感
4：对称口袋设计轻松收纳，简约实用
5：可拆卸兜帽设计挡风保暖，可根据气候需求自如使用
6：双层防风袖口设计有效阻隔冷空气
7：前门襟双开拉链设计，提供穿着便利性</t>
  </si>
  <si>
    <t>羽绒马夹</t>
  </si>
  <si>
    <t>面料：50D轻薄弹力贴膜
成分：100%聚酯纤维
仿棉、手感柔软，轻量，微弹，复膜防风
版型：常规型
工艺说明：
1.可调风帽，加高帽领，紧缩头部热量
2.袖口、下摆顺色包边设计
3.衣身两侧拉链口袋设计，提供便利性</t>
  </si>
  <si>
    <t>纤维成分含量,% ：聚酯纤维 100%
耐干摩擦色牢度,级 ≥3-4
耐湿摩擦色牢度,级 ≥3-4
耐皂洗色牢度,级(60℃，30min)：变色≥4  沾色≥3-4
耐水色牢度,级 变色≥4 沾色≥3-4
耐汗渍色牢度,级变色≥3-4 沾色≥3-4
耐光色牢度,级≥3
pH值：4.0～8.5
甲醛含量,mg/kg≤300
接缝滑移,cm≤0.6</t>
  </si>
  <si>
    <t>羽绒裤</t>
  </si>
  <si>
    <t>面料：花纱棉感五合一
成分：100%聚酯纤维
仿棉外观、手感柔软，轻量，复膜防风
常规型版型
工艺说明：
1：采用3D运动版型裁剪设计，贴合身形
2：腰头做半松紧设计，更适应于大众人群穿着
3：侧边拼色设计，简洁大方</t>
  </si>
  <si>
    <t>长T恤</t>
  </si>
  <si>
    <t>面料：320G中空打击布
成分：67%棉33%聚酯纤维
面料柔软蓬松，保暖舒适，立体有型
版型：常规型
工艺说明：
1.扁机翻领+拉链门襟设计，更具品质感
2.袖子线条印花设计，提升时尚感
3.衣身两侧侧缝前移设计</t>
  </si>
  <si>
    <t>GB 18401-2010 《国家纺织产品基本安全技术规范》 B 类
克重：320G（±5%） 
成分：67%棉33%聚酯纤维（±5%）
 耐水色牢度≥4  
 耐汗渍色牢度≥4    
耐摩擦色牢度≥3
 耐光色牢度≥4 
起毛气球≥3 
水洗尺寸变化率符合国标
 甲醛含量≤75</t>
  </si>
  <si>
    <t>工作人员</t>
  </si>
  <si>
    <t xml:space="preserve">面料：花纱棉感五合一
含绒量：&gt;300g
成分：100%聚酯纤维
仿棉外观、手感柔软，轻量，复膜防风
版型：常规型
工艺说明：
1：长款羽绒服长度过膝，提供更全面的保暖性
2：衣身下摆两侧拉链开口设计，增加穿着的便利性
3：袖子渐变数码印花设计，提升时尚感
4：对称口袋设计轻松收纳，简约实用
5：可拆卸兜帽设计挡风保暖，可根据气候需求自如使用
6：双层防风袖口设计有效阻隔冷空气
7：前门襟双开拉链设计，提供穿着便利性
</t>
  </si>
  <si>
    <t xml:space="preserve">面料：320G中空打击布
成分：67%棉33%聚酯纤维
面料柔软蓬松，保暖舒适，立体有型
版型：常规型
工艺说明：
1.扁机翻领+拉链门襟设计，更具品质感
2.肩部渐变数码印花设计，提升时尚感
</t>
  </si>
  <si>
    <t>GB 18401-2010 《国家纺织产品基本安全技术规范》 B 类 QDQ-001-2021 《针织面料理化性能标准 5.0 版》 技术要求
克重：320G（±5%） 
成分：67%棉33%聚酯纤维（±5%）
 耐水色牢度≥4  
 耐汗渍色牢度≥4    
耐摩擦色牢度≥3
 耐光色牢度≥4 
起毛气球≥3 
水洗尺寸变化率符合国标
 甲醛含量≤75</t>
  </si>
  <si>
    <t>面料：79%棉±10%+19%锦纶±5%+2%氨纶±5%</t>
  </si>
  <si>
    <t xml:space="preserve">面料1绒布：100%聚酯纤维±5%
面料2塔丝龙：100%聚酯纤维±5%
面料3超纤:100%锦纶±5%
</t>
  </si>
  <si>
    <t xml:space="preserve">耐汗渍色牢度-变色≥3-4  沾色 ≥3-4 
耐皂洗色牢度-变色≥3-4  沾色 ≥3-4 
耐干摩擦色牢度 ≥3-4 
耐湿摩擦色牢度 ≥3
</t>
  </si>
  <si>
    <t>面料：织物成分：100%聚酯纤维±5%</t>
  </si>
  <si>
    <t>记者</t>
  </si>
  <si>
    <t>面料：花纱棉感五合一
含绒量：&gt;300g
成分：100%聚酯纤维
仿棉外观、手感柔软，轻量，复膜防风
版型：常规型</t>
  </si>
  <si>
    <t>嘉宾</t>
  </si>
  <si>
    <t>面料：花纱棉感五合一
含绒量：&gt;300g
成分：100%聚酯纤维
仿棉外观、手感柔软，轻量，复膜防风
版型：常规型
工艺说明：
1：长款羽绒服长度过膝，提供更全面的保暖性
2：衣身下摆两侧拉链开口设计，增加穿着的便利性
3：对称口袋设计轻松收纳，简约实用
4：可拆卸兜帽设计挡风保暖，帽子卡扣可调节，可根据气候需求自如使用
5：双层防风袖口设计有效阻隔冷空气
6：前门襟双开拉链设计，提供穿着便利性</t>
  </si>
  <si>
    <t>志愿者</t>
  </si>
  <si>
    <t>面料：花纱棉感五合一
成分：100%聚酯纤维
仿棉外观、手感柔软，轻量，复膜防风
常规型版型
工艺说明：
1：采用宽松常规版型，符合大众人群穿着
2：可拆卸兜帽设计挡风保暖，可根据气候需求自如使用
3：袖子线条印花设计，提升时尚感
4：对称口袋设计轻松收纳，简约实用
5：下摆抽绳修身塑形</t>
  </si>
  <si>
    <t>GB 18401-2010 《国家纺织产品基本安全技术规范》 B 类 
克重：320G（±5%） 
成分：67%棉33%聚酯纤维（±5%）
 耐水色牢度≥4  
 耐汗渍色牢度≥4    
耐摩擦色牢度≥3
 耐光色牢度≥4 
起毛气球≥3 
水洗尺寸变化率符合国标
 甲醛含量≤75</t>
  </si>
  <si>
    <t>面料：100%晴纶</t>
  </si>
  <si>
    <t>面料：79%棉+19%锦纶+2%氨纶</t>
  </si>
  <si>
    <t>腰包</t>
  </si>
  <si>
    <t>90D古治尼龙：100%聚酯纤维±5%</t>
  </si>
  <si>
    <t>成分：100%聚酯纤维
耐干摩擦色牢度≥3-4
耐湿摩擦色牢度≥2-3
撕破强力-经向≥10
撕破强力-纬向≥10
接缝滑移-经向≤0.6
接缝滑移-纬向≤0.6
接缝强力-经向≥240
接缝强力-纬向≥240</t>
  </si>
  <si>
    <t>鞋</t>
  </si>
  <si>
    <t>户外棉鞋</t>
  </si>
  <si>
    <t>鞋底材质：EVA+橡胶+TPU
帮面材质：合成革+织物
保暖舒适易打理，中高帮，防沙御寒双重锁定，满足冬季户外轻徒步穿搭使用</t>
  </si>
  <si>
    <t>GB/T 15107-2013《旅游鞋》
底墙与帮面剥离强度：(材料撕裂而剥
离层未开)≥20N/cm</t>
  </si>
  <si>
    <t>男跑步鞋</t>
  </si>
  <si>
    <t>帮面：采用回收宝特瓶进行色母粒重新压缩制作纱线，环保易穿搭
大底：采用全掌巭Pro-回弹科技材质结合后跟环抱式TPU设计实现底面一体化设计，采用细颗粒结合防滑纹理，前后掌的分掌设计在保证最大程度的防滑前提下减轻克重</t>
  </si>
  <si>
    <t>梭织羽绒服</t>
  </si>
  <si>
    <t>100%聚酯纤维
含绒量：90%，±5%
充绒量（g）≥60g ±5g
采用涤纶30D高F数纱材，质地轻薄、手感柔软舒适</t>
  </si>
  <si>
    <t>判定项目 符合 &lt;GB/T 14272-2011 合格品&gt;相应的技术要求。
判定项目 符合 &lt;GB/T 5296.4-2012&gt;相应的技术要求。</t>
  </si>
  <si>
    <t xml:space="preserve">100%聚酯纤维
含绒量：90%，±5%
充绒量（g）：≥120g ±5g
1.多层管道技术工艺应用
2.优异的防绒性能，和防风保暖。
3.手感干爽，棉质感，舒适弹性。 </t>
  </si>
  <si>
    <t>• 判定项目 符合 &lt;GB/T 14272-2011 合格品&gt;相应的技术要求。
• 判定项目 符合 &lt;GB/T 5296.4-2012&gt;相应的技术要求。</t>
  </si>
  <si>
    <t>梭织运动长裤</t>
  </si>
  <si>
    <t>面：86%聚酯纤维14%氨纶；底100%聚酯纤维/拨水
复合面料，弹性好、耐磨经穿、手感光滑、挺括有弹性不易走形；底布用摇粒绒，摇粒绒蓬松密集而又不易掉毛起球，手感绒软厚实，是秋冬御寒面料的首选产品。</t>
  </si>
  <si>
    <t>判定项目 符合 &lt;GB/T 5296.4-2012&gt;相应的技术要求。
判定项目 符合 &lt;FZ/T 81007-2012 合格品&gt;相应的技术要求。</t>
  </si>
  <si>
    <t>针织短袖T恤衫</t>
  </si>
  <si>
    <t>克重：215g
成分： 70%棉，27%聚酯纤维，3%氨纶
特殊机台织造，多种材料混合而成。经过丝光工艺处理，纹理清晰，立体感强，布面光洁、挺滑，手感挺括，不易起皱，有弹性不易变形</t>
  </si>
  <si>
    <t>GB 18401-2010 国家纺织产品基本安全技术规范(B类)
GB/T 29862-2013 纺织品 纤维含量的标识
耐水色牢度变色≥3-4
耐水色牢度沾色≥3-4
耐皂洗色牢度变色≥3-4
耐皂洗色牢度沾色≥3-4
耐摩擦色牢度≥3
耐汗渍色牢度变色≥3-4
耐汗渍色牢度沾色≥3-4</t>
  </si>
  <si>
    <t>针织上衣</t>
  </si>
  <si>
    <t xml:space="preserve">275G锦氨经编复合弹力布
成分：面78.1%锦纶21.9%氨纶底87%聚酯纤维13%氨纶
说明：弹力瘦身布复合轻抓毛面料，拉伸回复性佳，多次水洗不变形，且锦纶材质耐磨抗撕裂性能优良，反面轻抓毛细腻，品质高档，手感丰满，穿着舒适有型。
</t>
  </si>
  <si>
    <t>GB 18401-2010 《国家纺织产品基本安全技术规范》 B 类
耐水色牢度变色 ≥ 3-4 
耐水色牢度沾色 ≥ 3-4 
耐汗渍色牢度
酸性：变色 ≥ 3-4
酸性：沾色 ≥ 3-4
碱性：变色 ≥ 3-4
碱性：沾色 ≥ 3-4
耐皂洗色牢度
变色 ≥ 3-4
沾色 ≥ 3-4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</si>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</sst>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_ "/>
    <numFmt numFmtId="178" formatCode="0.0000"/>
    <numFmt numFmtId="179" formatCode="0.000_ "/>
    <numFmt numFmtId="180" formatCode="0.000000000000_ "/>
  </numFmts>
  <fonts count="25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vertical="center" wrapText="1"/>
    </xf>
    <xf numFmtId="2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80" fontId="1" fillId="0" borderId="0" xfId="0" applyNumberFormat="1" applyFont="1" applyAlignment="1">
      <alignment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jpe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338667</xdr:colOff>
      <xdr:row>6</xdr:row>
      <xdr:rowOff>814916</xdr:rowOff>
    </xdr:from>
    <xdr:to>
      <xdr:col>3</xdr:col>
      <xdr:colOff>560917</xdr:colOff>
      <xdr:row>6</xdr:row>
      <xdr:rowOff>1005416</xdr:rowOff>
    </xdr:to>
    <xdr:sp>
      <xdr:nvSpPr>
        <xdr:cNvPr id="2" name="五角星 1"/>
        <xdr:cNvSpPr/>
      </xdr:nvSpPr>
      <xdr:spPr>
        <a:xfrm>
          <a:off x="2834005" y="6177280"/>
          <a:ext cx="222250" cy="190500"/>
        </a:xfrm>
        <a:prstGeom prst="star5">
          <a:avLst/>
        </a:prstGeom>
        <a:solidFill>
          <a:srgbClr val="FFFF00"/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solidFill>
              <a:srgbClr val="FFFF00"/>
            </a:solidFill>
          </a:endParaRPr>
        </a:p>
      </xdr:txBody>
    </xdr:sp>
    <xdr:clientData/>
  </xdr:twoCellAnchor>
  <xdr:twoCellAnchor>
    <xdr:from>
      <xdr:col>3</xdr:col>
      <xdr:colOff>328083</xdr:colOff>
      <xdr:row>7</xdr:row>
      <xdr:rowOff>878417</xdr:rowOff>
    </xdr:from>
    <xdr:to>
      <xdr:col>3</xdr:col>
      <xdr:colOff>550333</xdr:colOff>
      <xdr:row>7</xdr:row>
      <xdr:rowOff>1068917</xdr:rowOff>
    </xdr:to>
    <xdr:sp>
      <xdr:nvSpPr>
        <xdr:cNvPr id="3" name="五角星 2"/>
        <xdr:cNvSpPr/>
      </xdr:nvSpPr>
      <xdr:spPr>
        <a:xfrm>
          <a:off x="2823210" y="8107680"/>
          <a:ext cx="222250" cy="190500"/>
        </a:xfrm>
        <a:prstGeom prst="star5">
          <a:avLst/>
        </a:prstGeom>
        <a:solidFill>
          <a:srgbClr val="FFFF00"/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solidFill>
              <a:srgbClr val="FFFF00"/>
            </a:solidFill>
          </a:endParaRPr>
        </a:p>
      </xdr:txBody>
    </xdr:sp>
    <xdr:clientData/>
  </xdr:twoCellAnchor>
  <xdr:twoCellAnchor>
    <xdr:from>
      <xdr:col>3</xdr:col>
      <xdr:colOff>370417</xdr:colOff>
      <xdr:row>8</xdr:row>
      <xdr:rowOff>814917</xdr:rowOff>
    </xdr:from>
    <xdr:to>
      <xdr:col>3</xdr:col>
      <xdr:colOff>592667</xdr:colOff>
      <xdr:row>8</xdr:row>
      <xdr:rowOff>1005417</xdr:rowOff>
    </xdr:to>
    <xdr:sp>
      <xdr:nvSpPr>
        <xdr:cNvPr id="4" name="五角星 3"/>
        <xdr:cNvSpPr/>
      </xdr:nvSpPr>
      <xdr:spPr>
        <a:xfrm>
          <a:off x="2865755" y="10342880"/>
          <a:ext cx="222250" cy="190500"/>
        </a:xfrm>
        <a:prstGeom prst="star5">
          <a:avLst/>
        </a:prstGeom>
        <a:solidFill>
          <a:srgbClr val="FFFF00"/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solidFill>
              <a:srgbClr val="FFFF00"/>
            </a:solidFill>
          </a:endParaRPr>
        </a:p>
      </xdr:txBody>
    </xdr:sp>
    <xdr:clientData/>
  </xdr:twoCellAnchor>
  <xdr:twoCellAnchor>
    <xdr:from>
      <xdr:col>3</xdr:col>
      <xdr:colOff>359833</xdr:colOff>
      <xdr:row>9</xdr:row>
      <xdr:rowOff>793750</xdr:rowOff>
    </xdr:from>
    <xdr:to>
      <xdr:col>3</xdr:col>
      <xdr:colOff>582083</xdr:colOff>
      <xdr:row>9</xdr:row>
      <xdr:rowOff>984250</xdr:rowOff>
    </xdr:to>
    <xdr:sp>
      <xdr:nvSpPr>
        <xdr:cNvPr id="5" name="五角星 4"/>
        <xdr:cNvSpPr/>
      </xdr:nvSpPr>
      <xdr:spPr>
        <a:xfrm>
          <a:off x="2854960" y="12303125"/>
          <a:ext cx="222250" cy="190500"/>
        </a:xfrm>
        <a:prstGeom prst="star5">
          <a:avLst/>
        </a:prstGeom>
        <a:solidFill>
          <a:srgbClr val="FFFF00"/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solidFill>
              <a:srgbClr val="FFFF00"/>
            </a:solidFill>
          </a:endParaRPr>
        </a:p>
      </xdr:txBody>
    </xdr:sp>
    <xdr:clientData/>
  </xdr:twoCellAnchor>
  <xdr:twoCellAnchor>
    <xdr:from>
      <xdr:col>3</xdr:col>
      <xdr:colOff>349250</xdr:colOff>
      <xdr:row>11</xdr:row>
      <xdr:rowOff>804333</xdr:rowOff>
    </xdr:from>
    <xdr:to>
      <xdr:col>3</xdr:col>
      <xdr:colOff>571500</xdr:colOff>
      <xdr:row>11</xdr:row>
      <xdr:rowOff>994833</xdr:rowOff>
    </xdr:to>
    <xdr:sp>
      <xdr:nvSpPr>
        <xdr:cNvPr id="6" name="五角星 5"/>
        <xdr:cNvSpPr/>
      </xdr:nvSpPr>
      <xdr:spPr>
        <a:xfrm>
          <a:off x="2844800" y="15916910"/>
          <a:ext cx="222250" cy="190500"/>
        </a:xfrm>
        <a:prstGeom prst="star5">
          <a:avLst/>
        </a:prstGeom>
        <a:solidFill>
          <a:srgbClr val="FFFF00"/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solidFill>
              <a:srgbClr val="FFFF00"/>
            </a:solidFill>
          </a:endParaRPr>
        </a:p>
      </xdr:txBody>
    </xdr:sp>
    <xdr:clientData/>
  </xdr:twoCellAnchor>
  <xdr:twoCellAnchor>
    <xdr:from>
      <xdr:col>3</xdr:col>
      <xdr:colOff>359834</xdr:colOff>
      <xdr:row>17</xdr:row>
      <xdr:rowOff>931333</xdr:rowOff>
    </xdr:from>
    <xdr:to>
      <xdr:col>3</xdr:col>
      <xdr:colOff>582084</xdr:colOff>
      <xdr:row>17</xdr:row>
      <xdr:rowOff>1121833</xdr:rowOff>
    </xdr:to>
    <xdr:sp>
      <xdr:nvSpPr>
        <xdr:cNvPr id="7" name="五角星 6"/>
        <xdr:cNvSpPr/>
      </xdr:nvSpPr>
      <xdr:spPr>
        <a:xfrm>
          <a:off x="2854960" y="25397460"/>
          <a:ext cx="222250" cy="190500"/>
        </a:xfrm>
        <a:prstGeom prst="star5">
          <a:avLst/>
        </a:prstGeom>
        <a:solidFill>
          <a:srgbClr val="FFFF00"/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solidFill>
              <a:srgbClr val="FFFF00"/>
            </a:solidFill>
          </a:endParaRPr>
        </a:p>
      </xdr:txBody>
    </xdr:sp>
    <xdr:clientData/>
  </xdr:twoCellAnchor>
  <xdr:twoCellAnchor>
    <xdr:from>
      <xdr:col>3</xdr:col>
      <xdr:colOff>349250</xdr:colOff>
      <xdr:row>20</xdr:row>
      <xdr:rowOff>698500</xdr:rowOff>
    </xdr:from>
    <xdr:to>
      <xdr:col>3</xdr:col>
      <xdr:colOff>571500</xdr:colOff>
      <xdr:row>20</xdr:row>
      <xdr:rowOff>889000</xdr:rowOff>
    </xdr:to>
    <xdr:sp>
      <xdr:nvSpPr>
        <xdr:cNvPr id="8" name="五角星 7"/>
        <xdr:cNvSpPr/>
      </xdr:nvSpPr>
      <xdr:spPr>
        <a:xfrm>
          <a:off x="2844800" y="28936950"/>
          <a:ext cx="222250" cy="190500"/>
        </a:xfrm>
        <a:prstGeom prst="star5">
          <a:avLst/>
        </a:prstGeom>
        <a:solidFill>
          <a:srgbClr val="FFFF00"/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solidFill>
              <a:srgbClr val="FFFF00"/>
            </a:solidFill>
          </a:endParaRPr>
        </a:p>
      </xdr:txBody>
    </xdr:sp>
    <xdr:clientData/>
  </xdr:twoCellAnchor>
  <xdr:twoCellAnchor>
    <xdr:from>
      <xdr:col>3</xdr:col>
      <xdr:colOff>328083</xdr:colOff>
      <xdr:row>21</xdr:row>
      <xdr:rowOff>645583</xdr:rowOff>
    </xdr:from>
    <xdr:to>
      <xdr:col>3</xdr:col>
      <xdr:colOff>550333</xdr:colOff>
      <xdr:row>21</xdr:row>
      <xdr:rowOff>836083</xdr:rowOff>
    </xdr:to>
    <xdr:sp>
      <xdr:nvSpPr>
        <xdr:cNvPr id="9" name="五角星 8"/>
        <xdr:cNvSpPr/>
      </xdr:nvSpPr>
      <xdr:spPr>
        <a:xfrm>
          <a:off x="2823210" y="30664785"/>
          <a:ext cx="222250" cy="190500"/>
        </a:xfrm>
        <a:prstGeom prst="star5">
          <a:avLst/>
        </a:prstGeom>
        <a:solidFill>
          <a:srgbClr val="FFFF00"/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solidFill>
              <a:srgbClr val="FFFF00"/>
            </a:solidFill>
          </a:endParaRPr>
        </a:p>
      </xdr:txBody>
    </xdr:sp>
    <xdr:clientData/>
  </xdr:twoCellAnchor>
  <xdr:twoCellAnchor>
    <xdr:from>
      <xdr:col>3</xdr:col>
      <xdr:colOff>412750</xdr:colOff>
      <xdr:row>16</xdr:row>
      <xdr:rowOff>656167</xdr:rowOff>
    </xdr:from>
    <xdr:to>
      <xdr:col>3</xdr:col>
      <xdr:colOff>635000</xdr:colOff>
      <xdr:row>16</xdr:row>
      <xdr:rowOff>846667</xdr:rowOff>
    </xdr:to>
    <xdr:sp>
      <xdr:nvSpPr>
        <xdr:cNvPr id="11" name="五角星 10"/>
        <xdr:cNvSpPr/>
      </xdr:nvSpPr>
      <xdr:spPr>
        <a:xfrm>
          <a:off x="2908300" y="23522305"/>
          <a:ext cx="222250" cy="190500"/>
        </a:xfrm>
        <a:prstGeom prst="star5">
          <a:avLst/>
        </a:prstGeom>
        <a:solidFill>
          <a:srgbClr val="FFFF00"/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solidFill>
              <a:srgbClr val="FFFF00"/>
            </a:solidFill>
          </a:endParaRPr>
        </a:p>
      </xdr:txBody>
    </xdr:sp>
    <xdr:clientData/>
  </xdr:twoCellAnchor>
  <xdr:twoCellAnchor editAs="oneCell">
    <xdr:from>
      <xdr:col>4</xdr:col>
      <xdr:colOff>58420</xdr:colOff>
      <xdr:row>6</xdr:row>
      <xdr:rowOff>215900</xdr:rowOff>
    </xdr:from>
    <xdr:to>
      <xdr:col>4</xdr:col>
      <xdr:colOff>969010</xdr:colOff>
      <xdr:row>6</xdr:row>
      <xdr:rowOff>1378585</xdr:rowOff>
    </xdr:to>
    <xdr:pic>
      <xdr:nvPicPr>
        <xdr:cNvPr id="16" name="图片 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44570" y="5578475"/>
          <a:ext cx="910590" cy="1162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30480</xdr:colOff>
      <xdr:row>7</xdr:row>
      <xdr:rowOff>283210</xdr:rowOff>
    </xdr:from>
    <xdr:to>
      <xdr:col>4</xdr:col>
      <xdr:colOff>944245</xdr:colOff>
      <xdr:row>7</xdr:row>
      <xdr:rowOff>1374140</xdr:rowOff>
    </xdr:to>
    <xdr:pic>
      <xdr:nvPicPr>
        <xdr:cNvPr id="17" name="图片 1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516630" y="7512685"/>
          <a:ext cx="913765" cy="1090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86995</xdr:colOff>
      <xdr:row>8</xdr:row>
      <xdr:rowOff>210820</xdr:rowOff>
    </xdr:from>
    <xdr:to>
      <xdr:col>4</xdr:col>
      <xdr:colOff>963295</xdr:colOff>
      <xdr:row>8</xdr:row>
      <xdr:rowOff>1341120</xdr:rowOff>
    </xdr:to>
    <xdr:pic>
      <xdr:nvPicPr>
        <xdr:cNvPr id="18" name="图片 1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573145" y="9738995"/>
          <a:ext cx="876300" cy="1130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65405</xdr:colOff>
      <xdr:row>9</xdr:row>
      <xdr:rowOff>288925</xdr:rowOff>
    </xdr:from>
    <xdr:to>
      <xdr:col>4</xdr:col>
      <xdr:colOff>952500</xdr:colOff>
      <xdr:row>9</xdr:row>
      <xdr:rowOff>1327785</xdr:rowOff>
    </xdr:to>
    <xdr:pic>
      <xdr:nvPicPr>
        <xdr:cNvPr id="19" name="图片 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51555" y="11798300"/>
          <a:ext cx="887095" cy="1038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86995</xdr:colOff>
      <xdr:row>10</xdr:row>
      <xdr:rowOff>309245</xdr:rowOff>
    </xdr:from>
    <xdr:to>
      <xdr:col>4</xdr:col>
      <xdr:colOff>958215</xdr:colOff>
      <xdr:row>10</xdr:row>
      <xdr:rowOff>1224280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573145" y="13504545"/>
          <a:ext cx="871220" cy="915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71755</xdr:colOff>
      <xdr:row>11</xdr:row>
      <xdr:rowOff>614045</xdr:rowOff>
    </xdr:from>
    <xdr:to>
      <xdr:col>4</xdr:col>
      <xdr:colOff>979170</xdr:colOff>
      <xdr:row>11</xdr:row>
      <xdr:rowOff>1631950</xdr:rowOff>
    </xdr:to>
    <xdr:pic>
      <xdr:nvPicPr>
        <xdr:cNvPr id="21" name="图片 2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557905" y="15727045"/>
          <a:ext cx="907415" cy="1017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37465</xdr:colOff>
      <xdr:row>12</xdr:row>
      <xdr:rowOff>650240</xdr:rowOff>
    </xdr:from>
    <xdr:to>
      <xdr:col>4</xdr:col>
      <xdr:colOff>911225</xdr:colOff>
      <xdr:row>12</xdr:row>
      <xdr:rowOff>1444625</xdr:rowOff>
    </xdr:to>
    <xdr:pic>
      <xdr:nvPicPr>
        <xdr:cNvPr id="22" name="图片 2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523615" y="18030190"/>
          <a:ext cx="873760" cy="794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16</xdr:row>
      <xdr:rowOff>81280</xdr:rowOff>
    </xdr:from>
    <xdr:to>
      <xdr:col>4</xdr:col>
      <xdr:colOff>963930</xdr:colOff>
      <xdr:row>16</xdr:row>
      <xdr:rowOff>1252220</xdr:rowOff>
    </xdr:to>
    <xdr:pic>
      <xdr:nvPicPr>
        <xdr:cNvPr id="26" name="图片 2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501390" y="22947630"/>
          <a:ext cx="948690" cy="1170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37465</xdr:colOff>
      <xdr:row>17</xdr:row>
      <xdr:rowOff>328295</xdr:rowOff>
    </xdr:from>
    <xdr:to>
      <xdr:col>4</xdr:col>
      <xdr:colOff>968375</xdr:colOff>
      <xdr:row>17</xdr:row>
      <xdr:rowOff>1737360</xdr:rowOff>
    </xdr:to>
    <xdr:pic>
      <xdr:nvPicPr>
        <xdr:cNvPr id="27" name="图片 2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523615" y="24794845"/>
          <a:ext cx="930910" cy="1409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64770</xdr:colOff>
      <xdr:row>20</xdr:row>
      <xdr:rowOff>392430</xdr:rowOff>
    </xdr:from>
    <xdr:to>
      <xdr:col>4</xdr:col>
      <xdr:colOff>932815</xdr:colOff>
      <xdr:row>20</xdr:row>
      <xdr:rowOff>1250950</xdr:rowOff>
    </xdr:to>
    <xdr:pic>
      <xdr:nvPicPr>
        <xdr:cNvPr id="30" name="图片 2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550920" y="28630880"/>
          <a:ext cx="868045" cy="858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22860</xdr:colOff>
      <xdr:row>21</xdr:row>
      <xdr:rowOff>282575</xdr:rowOff>
    </xdr:from>
    <xdr:to>
      <xdr:col>4</xdr:col>
      <xdr:colOff>979805</xdr:colOff>
      <xdr:row>21</xdr:row>
      <xdr:rowOff>1263650</xdr:rowOff>
    </xdr:to>
    <xdr:pic>
      <xdr:nvPicPr>
        <xdr:cNvPr id="31" name="图片 30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509010" y="30302200"/>
          <a:ext cx="956945" cy="98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107950</xdr:colOff>
      <xdr:row>22</xdr:row>
      <xdr:rowOff>280670</xdr:rowOff>
    </xdr:from>
    <xdr:to>
      <xdr:col>4</xdr:col>
      <xdr:colOff>956310</xdr:colOff>
      <xdr:row>22</xdr:row>
      <xdr:rowOff>1181100</xdr:rowOff>
    </xdr:to>
    <xdr:pic>
      <xdr:nvPicPr>
        <xdr:cNvPr id="32" name="图片 3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594100" y="31919545"/>
          <a:ext cx="848360" cy="900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39370</xdr:colOff>
      <xdr:row>27</xdr:row>
      <xdr:rowOff>10795</xdr:rowOff>
    </xdr:from>
    <xdr:to>
      <xdr:col>4</xdr:col>
      <xdr:colOff>946150</xdr:colOff>
      <xdr:row>28</xdr:row>
      <xdr:rowOff>3175</xdr:rowOff>
    </xdr:to>
    <xdr:pic>
      <xdr:nvPicPr>
        <xdr:cNvPr id="38" name="图片 37" descr="微信截图_2023110911324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525520" y="38021895"/>
          <a:ext cx="906780" cy="640080"/>
        </a:xfrm>
        <a:prstGeom prst="rect">
          <a:avLst/>
        </a:prstGeom>
      </xdr:spPr>
    </xdr:pic>
    <xdr:clientData/>
  </xdr:twoCellAnchor>
  <xdr:twoCellAnchor editAs="oneCell">
    <xdr:from>
      <xdr:col>4</xdr:col>
      <xdr:colOff>43815</xdr:colOff>
      <xdr:row>2</xdr:row>
      <xdr:rowOff>38735</xdr:rowOff>
    </xdr:from>
    <xdr:to>
      <xdr:col>4</xdr:col>
      <xdr:colOff>956310</xdr:colOff>
      <xdr:row>2</xdr:row>
      <xdr:rowOff>603885</xdr:rowOff>
    </xdr:to>
    <xdr:pic>
      <xdr:nvPicPr>
        <xdr:cNvPr id="37" name="图片 3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529965" y="695960"/>
          <a:ext cx="912495" cy="565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65405</xdr:colOff>
      <xdr:row>3</xdr:row>
      <xdr:rowOff>217805</xdr:rowOff>
    </xdr:from>
    <xdr:to>
      <xdr:col>4</xdr:col>
      <xdr:colOff>866140</xdr:colOff>
      <xdr:row>3</xdr:row>
      <xdr:rowOff>640715</xdr:rowOff>
    </xdr:to>
    <xdr:pic>
      <xdr:nvPicPr>
        <xdr:cNvPr id="39" name="图片 38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551555" y="1637030"/>
          <a:ext cx="800735" cy="422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106680</xdr:colOff>
      <xdr:row>4</xdr:row>
      <xdr:rowOff>128270</xdr:rowOff>
    </xdr:from>
    <xdr:to>
      <xdr:col>4</xdr:col>
      <xdr:colOff>935355</xdr:colOff>
      <xdr:row>4</xdr:row>
      <xdr:rowOff>977900</xdr:rowOff>
    </xdr:to>
    <xdr:pic>
      <xdr:nvPicPr>
        <xdr:cNvPr id="40" name="图片 3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592830" y="2715895"/>
          <a:ext cx="828675" cy="849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86995</xdr:colOff>
      <xdr:row>13</xdr:row>
      <xdr:rowOff>297815</xdr:rowOff>
    </xdr:from>
    <xdr:to>
      <xdr:col>4</xdr:col>
      <xdr:colOff>887730</xdr:colOff>
      <xdr:row>13</xdr:row>
      <xdr:rowOff>720725</xdr:rowOff>
    </xdr:to>
    <xdr:pic>
      <xdr:nvPicPr>
        <xdr:cNvPr id="41" name="图片 4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573145" y="19735165"/>
          <a:ext cx="800735" cy="422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115570</xdr:colOff>
      <xdr:row>14</xdr:row>
      <xdr:rowOff>48895</xdr:rowOff>
    </xdr:from>
    <xdr:to>
      <xdr:col>4</xdr:col>
      <xdr:colOff>902970</xdr:colOff>
      <xdr:row>14</xdr:row>
      <xdr:rowOff>855980</xdr:rowOff>
    </xdr:to>
    <xdr:pic>
      <xdr:nvPicPr>
        <xdr:cNvPr id="42" name="图片 41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601720" y="20514945"/>
          <a:ext cx="787400" cy="807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121920</xdr:colOff>
      <xdr:row>19</xdr:row>
      <xdr:rowOff>40005</xdr:rowOff>
    </xdr:from>
    <xdr:to>
      <xdr:col>4</xdr:col>
      <xdr:colOff>909320</xdr:colOff>
      <xdr:row>19</xdr:row>
      <xdr:rowOff>847090</xdr:rowOff>
    </xdr:to>
    <xdr:pic>
      <xdr:nvPicPr>
        <xdr:cNvPr id="43" name="图片 4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608070" y="27421205"/>
          <a:ext cx="787400" cy="807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</xdr:colOff>
      <xdr:row>18</xdr:row>
      <xdr:rowOff>24765</xdr:rowOff>
    </xdr:from>
    <xdr:to>
      <xdr:col>4</xdr:col>
      <xdr:colOff>950595</xdr:colOff>
      <xdr:row>18</xdr:row>
      <xdr:rowOff>589915</xdr:rowOff>
    </xdr:to>
    <xdr:pic>
      <xdr:nvPicPr>
        <xdr:cNvPr id="44" name="图片 4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524250" y="26720165"/>
          <a:ext cx="912495" cy="565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30480</xdr:colOff>
      <xdr:row>23</xdr:row>
      <xdr:rowOff>25400</xdr:rowOff>
    </xdr:from>
    <xdr:to>
      <xdr:col>4</xdr:col>
      <xdr:colOff>942975</xdr:colOff>
      <xdr:row>23</xdr:row>
      <xdr:rowOff>590550</xdr:rowOff>
    </xdr:to>
    <xdr:pic>
      <xdr:nvPicPr>
        <xdr:cNvPr id="45" name="图片 4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516630" y="33607375"/>
          <a:ext cx="912495" cy="565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66040</xdr:colOff>
      <xdr:row>25</xdr:row>
      <xdr:rowOff>50800</xdr:rowOff>
    </xdr:from>
    <xdr:to>
      <xdr:col>4</xdr:col>
      <xdr:colOff>853440</xdr:colOff>
      <xdr:row>26</xdr:row>
      <xdr:rowOff>0</xdr:rowOff>
    </xdr:to>
    <xdr:pic>
      <xdr:nvPicPr>
        <xdr:cNvPr id="46" name="图片 4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552190" y="35347275"/>
          <a:ext cx="787400" cy="806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94615</xdr:colOff>
      <xdr:row>24</xdr:row>
      <xdr:rowOff>259080</xdr:rowOff>
    </xdr:from>
    <xdr:to>
      <xdr:col>4</xdr:col>
      <xdr:colOff>895350</xdr:colOff>
      <xdr:row>24</xdr:row>
      <xdr:rowOff>681990</xdr:rowOff>
    </xdr:to>
    <xdr:pic>
      <xdr:nvPicPr>
        <xdr:cNvPr id="47" name="图片 4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580765" y="34526855"/>
          <a:ext cx="800735" cy="422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8255</xdr:colOff>
      <xdr:row>26</xdr:row>
      <xdr:rowOff>430530</xdr:rowOff>
    </xdr:from>
    <xdr:to>
      <xdr:col>4</xdr:col>
      <xdr:colOff>986790</xdr:colOff>
      <xdr:row>26</xdr:row>
      <xdr:rowOff>1066165</xdr:rowOff>
    </xdr:to>
    <xdr:pic>
      <xdr:nvPicPr>
        <xdr:cNvPr id="49" name="图片 4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494405" y="36584255"/>
          <a:ext cx="978535" cy="635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36195</xdr:colOff>
      <xdr:row>5</xdr:row>
      <xdr:rowOff>79375</xdr:rowOff>
    </xdr:from>
    <xdr:to>
      <xdr:col>4</xdr:col>
      <xdr:colOff>962660</xdr:colOff>
      <xdr:row>5</xdr:row>
      <xdr:rowOff>1233805</xdr:rowOff>
    </xdr:to>
    <xdr:pic>
      <xdr:nvPicPr>
        <xdr:cNvPr id="12" name="图片 1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522345" y="3790950"/>
          <a:ext cx="926465" cy="1154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28575</xdr:colOff>
      <xdr:row>15</xdr:row>
      <xdr:rowOff>32385</xdr:rowOff>
    </xdr:from>
    <xdr:to>
      <xdr:col>4</xdr:col>
      <xdr:colOff>970280</xdr:colOff>
      <xdr:row>15</xdr:row>
      <xdr:rowOff>1205865</xdr:rowOff>
    </xdr:to>
    <xdr:pic>
      <xdr:nvPicPr>
        <xdr:cNvPr id="13" name="图片 1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514725" y="21355685"/>
          <a:ext cx="941705" cy="11734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L111"/>
  <sheetViews>
    <sheetView tabSelected="1" workbookViewId="0">
      <pane xSplit="2" ySplit="2" topLeftCell="C3" activePane="bottomRight" state="frozen"/>
      <selection/>
      <selection pane="topRight"/>
      <selection pane="bottomLeft"/>
      <selection pane="bottomRight" activeCell="D28" sqref="D28"/>
    </sheetView>
  </sheetViews>
  <sheetFormatPr defaultColWidth="8.875" defaultRowHeight="13.5"/>
  <cols>
    <col min="1" max="1" width="9.25" style="1" customWidth="1"/>
    <col min="2" max="2" width="10.5" style="1" customWidth="1"/>
    <col min="3" max="6" width="13" style="1" customWidth="1"/>
    <col min="7" max="7" width="12.25" style="1" customWidth="1"/>
    <col min="8" max="8" width="10" style="1" customWidth="1"/>
    <col min="9" max="9" width="15" style="1" customWidth="1"/>
    <col min="10" max="10" width="10" style="1" customWidth="1"/>
    <col min="11" max="11" width="54.75" style="2" customWidth="1"/>
    <col min="12" max="12" width="39.375" style="3" customWidth="1"/>
    <col min="13" max="16384" width="8.875" style="4"/>
  </cols>
  <sheetData>
    <row r="1" ht="20.25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14"/>
    </row>
    <row r="2" ht="31.5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8" t="s">
        <v>8</v>
      </c>
      <c r="I2" s="7" t="s">
        <v>9</v>
      </c>
      <c r="J2" s="8" t="s">
        <v>10</v>
      </c>
      <c r="K2" s="15" t="s">
        <v>11</v>
      </c>
      <c r="L2" s="16" t="s">
        <v>12</v>
      </c>
    </row>
    <row r="3" ht="60" customHeight="1" spans="1:12">
      <c r="A3" s="9" t="s">
        <v>13</v>
      </c>
      <c r="B3" s="9" t="s">
        <v>14</v>
      </c>
      <c r="C3" s="9" t="s">
        <v>15</v>
      </c>
      <c r="D3" s="9"/>
      <c r="E3" s="9"/>
      <c r="F3" s="10">
        <v>159</v>
      </c>
      <c r="G3" s="9"/>
      <c r="H3" s="11">
        <v>420</v>
      </c>
      <c r="I3" s="10">
        <f>F3*H3</f>
        <v>66780</v>
      </c>
      <c r="J3" s="11"/>
      <c r="K3" s="17" t="s">
        <v>16</v>
      </c>
      <c r="L3" s="18" t="s">
        <v>17</v>
      </c>
    </row>
    <row r="4" ht="92" customHeight="1" spans="1:12">
      <c r="A4" s="9" t="s">
        <v>13</v>
      </c>
      <c r="B4" s="9" t="s">
        <v>14</v>
      </c>
      <c r="C4" s="9" t="s">
        <v>18</v>
      </c>
      <c r="D4" s="9"/>
      <c r="E4" s="9"/>
      <c r="F4" s="10">
        <v>29</v>
      </c>
      <c r="G4" s="9"/>
      <c r="H4" s="11">
        <v>840</v>
      </c>
      <c r="I4" s="10">
        <f t="shared" ref="I4:I34" si="0">F4*H4</f>
        <v>24360</v>
      </c>
      <c r="J4" s="11"/>
      <c r="K4" s="17" t="s">
        <v>19</v>
      </c>
      <c r="L4" s="18" t="s">
        <v>20</v>
      </c>
    </row>
    <row r="5" ht="88.5" customHeight="1" spans="1:12">
      <c r="A5" s="9" t="s">
        <v>13</v>
      </c>
      <c r="B5" s="9" t="s">
        <v>14</v>
      </c>
      <c r="C5" s="9" t="s">
        <v>21</v>
      </c>
      <c r="D5" s="9"/>
      <c r="E5" s="9"/>
      <c r="F5" s="10">
        <v>159</v>
      </c>
      <c r="G5" s="9"/>
      <c r="H5" s="11">
        <v>420</v>
      </c>
      <c r="I5" s="10">
        <f t="shared" si="0"/>
        <v>66780</v>
      </c>
      <c r="J5" s="11"/>
      <c r="K5" s="19" t="s">
        <v>22</v>
      </c>
      <c r="L5" s="18" t="s">
        <v>23</v>
      </c>
    </row>
    <row r="6" ht="130" customHeight="1" spans="1:12">
      <c r="A6" s="9" t="s">
        <v>13</v>
      </c>
      <c r="B6" s="9" t="s">
        <v>14</v>
      </c>
      <c r="C6" s="9" t="s">
        <v>24</v>
      </c>
      <c r="D6" s="9"/>
      <c r="E6" s="9"/>
      <c r="F6" s="10">
        <v>599</v>
      </c>
      <c r="G6" s="9"/>
      <c r="H6" s="11">
        <v>420</v>
      </c>
      <c r="I6" s="10">
        <f t="shared" si="0"/>
        <v>251580</v>
      </c>
      <c r="J6" s="11"/>
      <c r="K6" s="20" t="s">
        <v>25</v>
      </c>
      <c r="L6" s="18" t="s">
        <v>26</v>
      </c>
    </row>
    <row r="7" ht="147" customHeight="1" spans="1:12">
      <c r="A7" s="9" t="s">
        <v>13</v>
      </c>
      <c r="B7" s="9" t="s">
        <v>27</v>
      </c>
      <c r="C7" s="9" t="s">
        <v>28</v>
      </c>
      <c r="D7" s="9"/>
      <c r="E7" s="9"/>
      <c r="F7" s="10">
        <v>1599</v>
      </c>
      <c r="G7" s="9"/>
      <c r="H7" s="11">
        <v>135</v>
      </c>
      <c r="I7" s="10">
        <f t="shared" si="0"/>
        <v>215865</v>
      </c>
      <c r="J7" s="11"/>
      <c r="K7" s="19" t="s">
        <v>29</v>
      </c>
      <c r="L7" s="18" t="s">
        <v>30</v>
      </c>
    </row>
    <row r="8" ht="181" customHeight="1" spans="1:12">
      <c r="A8" s="9" t="s">
        <v>13</v>
      </c>
      <c r="B8" s="9" t="s">
        <v>27</v>
      </c>
      <c r="C8" s="9" t="s">
        <v>31</v>
      </c>
      <c r="D8" s="9"/>
      <c r="E8" s="9"/>
      <c r="F8" s="10">
        <v>2099</v>
      </c>
      <c r="G8" s="9"/>
      <c r="H8" s="11">
        <v>285</v>
      </c>
      <c r="I8" s="10">
        <f t="shared" si="0"/>
        <v>598215</v>
      </c>
      <c r="J8" s="11"/>
      <c r="K8" s="19" t="s">
        <v>32</v>
      </c>
      <c r="L8" s="18" t="s">
        <v>30</v>
      </c>
    </row>
    <row r="9" ht="156" customHeight="1" spans="1:12">
      <c r="A9" s="9" t="s">
        <v>13</v>
      </c>
      <c r="B9" s="9" t="s">
        <v>27</v>
      </c>
      <c r="C9" s="9" t="s">
        <v>33</v>
      </c>
      <c r="D9" s="9"/>
      <c r="E9" s="9"/>
      <c r="F9" s="10">
        <v>699</v>
      </c>
      <c r="G9" s="9"/>
      <c r="H9" s="11">
        <v>285</v>
      </c>
      <c r="I9" s="10">
        <f t="shared" si="0"/>
        <v>199215</v>
      </c>
      <c r="J9" s="11"/>
      <c r="K9" s="19" t="s">
        <v>34</v>
      </c>
      <c r="L9" s="18" t="s">
        <v>35</v>
      </c>
    </row>
    <row r="10" ht="132.75" customHeight="1" spans="1:12">
      <c r="A10" s="9" t="s">
        <v>13</v>
      </c>
      <c r="B10" s="9" t="s">
        <v>27</v>
      </c>
      <c r="C10" s="9" t="s">
        <v>36</v>
      </c>
      <c r="D10" s="9"/>
      <c r="E10" s="9"/>
      <c r="F10" s="10">
        <v>459</v>
      </c>
      <c r="G10" s="9"/>
      <c r="H10" s="11">
        <v>420</v>
      </c>
      <c r="I10" s="10">
        <f t="shared" si="0"/>
        <v>192780</v>
      </c>
      <c r="J10" s="11"/>
      <c r="K10" s="19" t="s">
        <v>37</v>
      </c>
      <c r="L10" s="18" t="s">
        <v>30</v>
      </c>
    </row>
    <row r="11" ht="151" customHeight="1" spans="1:12">
      <c r="A11" s="9" t="s">
        <v>13</v>
      </c>
      <c r="B11" s="9" t="s">
        <v>27</v>
      </c>
      <c r="C11" s="9" t="s">
        <v>38</v>
      </c>
      <c r="D11" s="9"/>
      <c r="E11" s="9"/>
      <c r="F11" s="10">
        <v>515</v>
      </c>
      <c r="G11" s="9"/>
      <c r="H11" s="11">
        <v>420</v>
      </c>
      <c r="I11" s="10">
        <f t="shared" si="0"/>
        <v>216300</v>
      </c>
      <c r="J11" s="11"/>
      <c r="K11" s="19" t="s">
        <v>39</v>
      </c>
      <c r="L11" s="18" t="s">
        <v>40</v>
      </c>
    </row>
    <row r="12" ht="178.5" spans="1:12">
      <c r="A12" s="9" t="s">
        <v>41</v>
      </c>
      <c r="B12" s="9" t="s">
        <v>27</v>
      </c>
      <c r="C12" s="9" t="s">
        <v>31</v>
      </c>
      <c r="D12" s="9"/>
      <c r="E12" s="9"/>
      <c r="F12" s="10">
        <v>2099</v>
      </c>
      <c r="G12" s="9"/>
      <c r="H12" s="11">
        <v>630</v>
      </c>
      <c r="I12" s="10">
        <f t="shared" si="0"/>
        <v>1322370</v>
      </c>
      <c r="J12" s="11"/>
      <c r="K12" s="19" t="s">
        <v>42</v>
      </c>
      <c r="L12" s="18" t="s">
        <v>30</v>
      </c>
    </row>
    <row r="13" ht="162" spans="1:12">
      <c r="A13" s="9" t="s">
        <v>41</v>
      </c>
      <c r="B13" s="9" t="s">
        <v>27</v>
      </c>
      <c r="C13" s="9" t="s">
        <v>38</v>
      </c>
      <c r="D13" s="9"/>
      <c r="E13" s="9"/>
      <c r="F13" s="10">
        <v>515</v>
      </c>
      <c r="G13" s="9"/>
      <c r="H13" s="11">
        <v>300</v>
      </c>
      <c r="I13" s="10">
        <f t="shared" si="0"/>
        <v>154500</v>
      </c>
      <c r="J13" s="11"/>
      <c r="K13" s="19" t="s">
        <v>43</v>
      </c>
      <c r="L13" s="18" t="s">
        <v>44</v>
      </c>
    </row>
    <row r="14" ht="81" spans="1:12">
      <c r="A14" s="9" t="s">
        <v>41</v>
      </c>
      <c r="B14" s="9" t="s">
        <v>14</v>
      </c>
      <c r="C14" s="9" t="s">
        <v>18</v>
      </c>
      <c r="D14" s="9"/>
      <c r="E14" s="9"/>
      <c r="F14" s="10">
        <v>29</v>
      </c>
      <c r="G14" s="9"/>
      <c r="H14" s="11">
        <v>600</v>
      </c>
      <c r="I14" s="10">
        <f t="shared" si="0"/>
        <v>17400</v>
      </c>
      <c r="J14" s="11"/>
      <c r="K14" s="17" t="s">
        <v>45</v>
      </c>
      <c r="L14" s="18" t="s">
        <v>20</v>
      </c>
    </row>
    <row r="15" ht="67.5" spans="1:12">
      <c r="A15" s="9" t="s">
        <v>41</v>
      </c>
      <c r="B15" s="9" t="s">
        <v>14</v>
      </c>
      <c r="C15" s="9" t="s">
        <v>21</v>
      </c>
      <c r="D15" s="9"/>
      <c r="E15" s="9"/>
      <c r="F15" s="10">
        <v>159</v>
      </c>
      <c r="G15" s="9"/>
      <c r="H15" s="11">
        <v>300</v>
      </c>
      <c r="I15" s="10">
        <f t="shared" si="0"/>
        <v>47700</v>
      </c>
      <c r="J15" s="11"/>
      <c r="K15" s="19" t="s">
        <v>46</v>
      </c>
      <c r="L15" s="18" t="s">
        <v>47</v>
      </c>
    </row>
    <row r="16" ht="121.5" spans="1:12">
      <c r="A16" s="9" t="s">
        <v>41</v>
      </c>
      <c r="B16" s="9" t="s">
        <v>14</v>
      </c>
      <c r="C16" s="9" t="s">
        <v>24</v>
      </c>
      <c r="D16" s="9"/>
      <c r="E16" s="9"/>
      <c r="F16" s="10">
        <v>599</v>
      </c>
      <c r="G16" s="9"/>
      <c r="H16" s="11">
        <v>150</v>
      </c>
      <c r="I16" s="10">
        <f t="shared" si="0"/>
        <v>89850</v>
      </c>
      <c r="J16" s="11"/>
      <c r="K16" s="19" t="s">
        <v>48</v>
      </c>
      <c r="L16" s="18" t="s">
        <v>26</v>
      </c>
    </row>
    <row r="17" ht="126" customHeight="1" spans="1:12">
      <c r="A17" s="9" t="s">
        <v>49</v>
      </c>
      <c r="B17" s="9" t="s">
        <v>27</v>
      </c>
      <c r="C17" s="9" t="s">
        <v>31</v>
      </c>
      <c r="D17" s="9"/>
      <c r="E17" s="9"/>
      <c r="F17" s="10">
        <v>2099</v>
      </c>
      <c r="G17" s="9"/>
      <c r="H17" s="11">
        <v>90</v>
      </c>
      <c r="I17" s="10">
        <f t="shared" si="0"/>
        <v>188910</v>
      </c>
      <c r="J17" s="11"/>
      <c r="K17" s="19" t="s">
        <v>50</v>
      </c>
      <c r="L17" s="18" t="s">
        <v>30</v>
      </c>
    </row>
    <row r="18" ht="175.5" spans="1:12">
      <c r="A18" s="9" t="s">
        <v>51</v>
      </c>
      <c r="B18" s="9" t="s">
        <v>27</v>
      </c>
      <c r="C18" s="9" t="s">
        <v>31</v>
      </c>
      <c r="D18" s="9"/>
      <c r="E18" s="9"/>
      <c r="F18" s="10">
        <v>2099</v>
      </c>
      <c r="G18" s="9"/>
      <c r="H18" s="11">
        <v>150</v>
      </c>
      <c r="I18" s="10">
        <f t="shared" si="0"/>
        <v>314850</v>
      </c>
      <c r="J18" s="11"/>
      <c r="K18" s="18" t="s">
        <v>52</v>
      </c>
      <c r="L18" s="18" t="s">
        <v>30</v>
      </c>
    </row>
    <row r="19" ht="54" spans="1:12">
      <c r="A19" s="9" t="s">
        <v>51</v>
      </c>
      <c r="B19" s="9" t="s">
        <v>14</v>
      </c>
      <c r="C19" s="9" t="s">
        <v>15</v>
      </c>
      <c r="D19" s="9"/>
      <c r="E19" s="9"/>
      <c r="F19" s="10">
        <v>159</v>
      </c>
      <c r="G19" s="9"/>
      <c r="H19" s="11">
        <v>150</v>
      </c>
      <c r="I19" s="10">
        <f t="shared" si="0"/>
        <v>23850</v>
      </c>
      <c r="J19" s="11"/>
      <c r="K19" s="18" t="s">
        <v>16</v>
      </c>
      <c r="L19" s="18" t="s">
        <v>17</v>
      </c>
    </row>
    <row r="20" ht="67.5" spans="1:12">
      <c r="A20" s="9" t="s">
        <v>51</v>
      </c>
      <c r="B20" s="9" t="s">
        <v>14</v>
      </c>
      <c r="C20" s="9" t="s">
        <v>21</v>
      </c>
      <c r="D20" s="9"/>
      <c r="E20" s="9"/>
      <c r="F20" s="10">
        <v>159</v>
      </c>
      <c r="G20" s="9"/>
      <c r="H20" s="11">
        <v>150</v>
      </c>
      <c r="I20" s="10">
        <f t="shared" si="0"/>
        <v>23850</v>
      </c>
      <c r="J20" s="11"/>
      <c r="K20" s="19" t="s">
        <v>22</v>
      </c>
      <c r="L20" s="18" t="s">
        <v>47</v>
      </c>
    </row>
    <row r="21" ht="140.25" spans="1:12">
      <c r="A21" s="9" t="s">
        <v>53</v>
      </c>
      <c r="B21" s="9" t="s">
        <v>27</v>
      </c>
      <c r="C21" s="9" t="s">
        <v>28</v>
      </c>
      <c r="D21" s="9"/>
      <c r="E21" s="9"/>
      <c r="F21" s="10">
        <v>1599</v>
      </c>
      <c r="G21" s="9"/>
      <c r="H21" s="11">
        <v>630</v>
      </c>
      <c r="I21" s="10">
        <f t="shared" si="0"/>
        <v>1007370</v>
      </c>
      <c r="J21" s="11"/>
      <c r="K21" s="19" t="s">
        <v>29</v>
      </c>
      <c r="L21" s="18" t="s">
        <v>30</v>
      </c>
    </row>
    <row r="22" ht="127.5" spans="1:12">
      <c r="A22" s="9" t="s">
        <v>53</v>
      </c>
      <c r="B22" s="9" t="s">
        <v>27</v>
      </c>
      <c r="C22" s="9" t="s">
        <v>36</v>
      </c>
      <c r="D22" s="9"/>
      <c r="E22" s="9"/>
      <c r="F22" s="10">
        <v>459</v>
      </c>
      <c r="G22" s="9"/>
      <c r="H22" s="11">
        <v>630</v>
      </c>
      <c r="I22" s="10">
        <f t="shared" si="0"/>
        <v>289170</v>
      </c>
      <c r="J22" s="11"/>
      <c r="K22" s="19" t="s">
        <v>54</v>
      </c>
      <c r="L22" s="18" t="s">
        <v>30</v>
      </c>
    </row>
    <row r="23" ht="153" customHeight="1" spans="1:12">
      <c r="A23" s="9" t="s">
        <v>53</v>
      </c>
      <c r="B23" s="9" t="s">
        <v>27</v>
      </c>
      <c r="C23" s="9" t="s">
        <v>38</v>
      </c>
      <c r="D23" s="9"/>
      <c r="E23" s="9"/>
      <c r="F23" s="10">
        <v>515</v>
      </c>
      <c r="G23" s="9"/>
      <c r="H23" s="11">
        <v>630</v>
      </c>
      <c r="I23" s="10">
        <f t="shared" si="0"/>
        <v>324450</v>
      </c>
      <c r="J23" s="11"/>
      <c r="K23" s="19" t="s">
        <v>43</v>
      </c>
      <c r="L23" s="18" t="s">
        <v>55</v>
      </c>
    </row>
    <row r="24" ht="54" spans="1:12">
      <c r="A24" s="9" t="s">
        <v>53</v>
      </c>
      <c r="B24" s="9" t="s">
        <v>14</v>
      </c>
      <c r="C24" s="9" t="s">
        <v>15</v>
      </c>
      <c r="D24" s="9"/>
      <c r="E24" s="9"/>
      <c r="F24" s="10">
        <v>159</v>
      </c>
      <c r="G24" s="9"/>
      <c r="H24" s="11">
        <v>630</v>
      </c>
      <c r="I24" s="10">
        <f t="shared" si="0"/>
        <v>100170</v>
      </c>
      <c r="J24" s="11"/>
      <c r="K24" s="21" t="s">
        <v>56</v>
      </c>
      <c r="L24" s="18" t="s">
        <v>17</v>
      </c>
    </row>
    <row r="25" ht="81" spans="1:12">
      <c r="A25" s="9" t="s">
        <v>53</v>
      </c>
      <c r="B25" s="9" t="s">
        <v>14</v>
      </c>
      <c r="C25" s="9" t="s">
        <v>18</v>
      </c>
      <c r="D25" s="9"/>
      <c r="E25" s="9"/>
      <c r="F25" s="10">
        <v>29</v>
      </c>
      <c r="G25" s="9"/>
      <c r="H25" s="11">
        <v>1260</v>
      </c>
      <c r="I25" s="10">
        <f t="shared" si="0"/>
        <v>36540</v>
      </c>
      <c r="J25" s="11"/>
      <c r="K25" s="17" t="s">
        <v>57</v>
      </c>
      <c r="L25" s="18" t="s">
        <v>20</v>
      </c>
    </row>
    <row r="26" ht="67.5" spans="1:12">
      <c r="A26" s="9" t="s">
        <v>53</v>
      </c>
      <c r="B26" s="9" t="s">
        <v>14</v>
      </c>
      <c r="C26" s="9" t="s">
        <v>21</v>
      </c>
      <c r="D26" s="9"/>
      <c r="E26" s="9"/>
      <c r="F26" s="10">
        <v>159</v>
      </c>
      <c r="G26" s="9"/>
      <c r="H26" s="11">
        <v>630</v>
      </c>
      <c r="I26" s="10">
        <f t="shared" si="0"/>
        <v>100170</v>
      </c>
      <c r="J26" s="11"/>
      <c r="K26" s="19" t="s">
        <v>22</v>
      </c>
      <c r="L26" s="18" t="s">
        <v>47</v>
      </c>
    </row>
    <row r="27" ht="146.25" customHeight="1" spans="1:12">
      <c r="A27" s="9" t="s">
        <v>53</v>
      </c>
      <c r="B27" s="9" t="s">
        <v>14</v>
      </c>
      <c r="C27" s="9" t="s">
        <v>58</v>
      </c>
      <c r="D27" s="9"/>
      <c r="E27" s="9"/>
      <c r="F27" s="10">
        <v>239</v>
      </c>
      <c r="G27" s="9"/>
      <c r="H27" s="11">
        <v>630</v>
      </c>
      <c r="I27" s="10">
        <f t="shared" si="0"/>
        <v>150570</v>
      </c>
      <c r="J27" s="11"/>
      <c r="K27" s="18" t="s">
        <v>59</v>
      </c>
      <c r="L27" s="18" t="s">
        <v>60</v>
      </c>
    </row>
    <row r="28" ht="51" spans="1:12">
      <c r="A28" s="9" t="s">
        <v>61</v>
      </c>
      <c r="B28" s="9" t="s">
        <v>61</v>
      </c>
      <c r="C28" s="9" t="s">
        <v>62</v>
      </c>
      <c r="D28" s="9"/>
      <c r="E28" s="9"/>
      <c r="F28" s="10">
        <v>599</v>
      </c>
      <c r="G28" s="12"/>
      <c r="H28" s="11">
        <v>1500</v>
      </c>
      <c r="I28" s="10">
        <f t="shared" si="0"/>
        <v>898500</v>
      </c>
      <c r="J28" s="11"/>
      <c r="K28" s="19" t="s">
        <v>63</v>
      </c>
      <c r="L28" s="18" t="s">
        <v>64</v>
      </c>
    </row>
    <row r="29" ht="63.75" customHeight="1" spans="1:12">
      <c r="A29" s="9"/>
      <c r="B29" s="9" t="s">
        <v>61</v>
      </c>
      <c r="C29" s="9" t="s">
        <v>65</v>
      </c>
      <c r="D29" s="9"/>
      <c r="E29" s="9"/>
      <c r="F29" s="10">
        <v>140</v>
      </c>
      <c r="G29" s="11"/>
      <c r="H29" s="12">
        <v>29</v>
      </c>
      <c r="I29" s="10">
        <f t="shared" si="0"/>
        <v>4060</v>
      </c>
      <c r="J29" s="11"/>
      <c r="K29" s="19" t="s">
        <v>66</v>
      </c>
      <c r="L29" s="18" t="s">
        <v>64</v>
      </c>
    </row>
    <row r="30" ht="57.75" customHeight="1" spans="1:12">
      <c r="A30" s="9"/>
      <c r="B30" s="9" t="s">
        <v>27</v>
      </c>
      <c r="C30" s="9" t="s">
        <v>67</v>
      </c>
      <c r="D30" s="9"/>
      <c r="E30" s="9"/>
      <c r="F30" s="10">
        <v>180</v>
      </c>
      <c r="G30" s="11"/>
      <c r="H30" s="12">
        <v>157</v>
      </c>
      <c r="I30" s="10">
        <f t="shared" si="0"/>
        <v>28260</v>
      </c>
      <c r="J30" s="11"/>
      <c r="K30" s="19" t="s">
        <v>68</v>
      </c>
      <c r="L30" s="18" t="s">
        <v>69</v>
      </c>
    </row>
    <row r="31" ht="76.5" spans="1:12">
      <c r="A31" s="9"/>
      <c r="B31" s="9" t="s">
        <v>27</v>
      </c>
      <c r="C31" s="9" t="s">
        <v>67</v>
      </c>
      <c r="D31" s="9"/>
      <c r="E31" s="9"/>
      <c r="F31" s="10">
        <v>240</v>
      </c>
      <c r="G31" s="11"/>
      <c r="H31" s="12">
        <v>104</v>
      </c>
      <c r="I31" s="10">
        <f t="shared" si="0"/>
        <v>24960</v>
      </c>
      <c r="J31" s="11"/>
      <c r="K31" s="19" t="s">
        <v>70</v>
      </c>
      <c r="L31" s="18" t="s">
        <v>71</v>
      </c>
    </row>
    <row r="32" ht="57.75" customHeight="1" spans="1:12">
      <c r="A32" s="9"/>
      <c r="B32" s="9" t="s">
        <v>27</v>
      </c>
      <c r="C32" s="9" t="s">
        <v>72</v>
      </c>
      <c r="D32" s="9"/>
      <c r="E32" s="9"/>
      <c r="F32" s="10">
        <v>81</v>
      </c>
      <c r="G32" s="11"/>
      <c r="H32" s="12">
        <v>29</v>
      </c>
      <c r="I32" s="10">
        <f t="shared" si="0"/>
        <v>2349</v>
      </c>
      <c r="J32" s="11"/>
      <c r="K32" s="19" t="s">
        <v>73</v>
      </c>
      <c r="L32" s="18" t="s">
        <v>74</v>
      </c>
    </row>
    <row r="33" ht="135" spans="1:12">
      <c r="A33" s="9"/>
      <c r="B33" s="9" t="s">
        <v>27</v>
      </c>
      <c r="C33" s="9" t="s">
        <v>75</v>
      </c>
      <c r="D33" s="9"/>
      <c r="E33" s="9"/>
      <c r="F33" s="10">
        <v>120</v>
      </c>
      <c r="G33" s="11"/>
      <c r="H33" s="12">
        <v>29</v>
      </c>
      <c r="I33" s="10">
        <f t="shared" si="0"/>
        <v>3480</v>
      </c>
      <c r="J33" s="11"/>
      <c r="K33" s="19" t="s">
        <v>76</v>
      </c>
      <c r="L33" s="18" t="s">
        <v>77</v>
      </c>
    </row>
    <row r="34" ht="162" spans="1:12">
      <c r="A34" s="9"/>
      <c r="B34" s="9" t="s">
        <v>27</v>
      </c>
      <c r="C34" s="9" t="s">
        <v>78</v>
      </c>
      <c r="D34" s="9"/>
      <c r="E34" s="9"/>
      <c r="F34" s="10">
        <v>164.4</v>
      </c>
      <c r="G34" s="11"/>
      <c r="H34" s="12">
        <v>90</v>
      </c>
      <c r="I34" s="10">
        <f t="shared" si="0"/>
        <v>14796</v>
      </c>
      <c r="J34" s="11"/>
      <c r="K34" s="19" t="s">
        <v>79</v>
      </c>
      <c r="L34" s="18" t="s">
        <v>80</v>
      </c>
    </row>
    <row r="35" ht="28" customHeight="1" spans="1:12">
      <c r="A35" s="9" t="s">
        <v>81</v>
      </c>
      <c r="B35" s="9"/>
      <c r="C35" s="9"/>
      <c r="D35" s="9"/>
      <c r="E35" s="9"/>
      <c r="F35" s="10"/>
      <c r="G35" s="9"/>
      <c r="H35" s="13"/>
      <c r="I35" s="10">
        <f>SUM(I3:I34)</f>
        <v>7000000</v>
      </c>
      <c r="J35" s="13">
        <f>SUM(J3:J34)</f>
        <v>0</v>
      </c>
      <c r="K35" s="22"/>
      <c r="L35" s="23"/>
    </row>
    <row r="37" spans="9:9">
      <c r="I37" s="24"/>
    </row>
    <row r="38" spans="9:9">
      <c r="I38" s="25"/>
    </row>
    <row r="39" spans="11:11">
      <c r="K39" s="26"/>
    </row>
    <row r="40" spans="9:10">
      <c r="I40" s="27"/>
      <c r="J40" s="28"/>
    </row>
    <row r="41" spans="11:11">
      <c r="K41" s="29"/>
    </row>
    <row r="42" spans="11:11">
      <c r="K42" s="30"/>
    </row>
    <row r="43" spans="11:11">
      <c r="K43" s="30"/>
    </row>
    <row r="44" spans="11:11">
      <c r="K44" s="30"/>
    </row>
    <row r="45" spans="11:11">
      <c r="K45" s="30"/>
    </row>
    <row r="46" spans="11:11">
      <c r="K46" s="30"/>
    </row>
    <row r="47" spans="11:11">
      <c r="K47" s="30"/>
    </row>
    <row r="48" spans="11:11">
      <c r="K48" s="30"/>
    </row>
    <row r="49" spans="11:11">
      <c r="K49" s="30"/>
    </row>
    <row r="50" spans="11:11">
      <c r="K50" s="30"/>
    </row>
    <row r="51" spans="11:11">
      <c r="K51" s="30"/>
    </row>
    <row r="52" spans="11:11">
      <c r="K52" s="30"/>
    </row>
    <row r="53" spans="11:11">
      <c r="K53" s="30"/>
    </row>
    <row r="54" spans="11:11">
      <c r="K54" s="30"/>
    </row>
    <row r="55" spans="11:11">
      <c r="K55" s="30"/>
    </row>
    <row r="56" spans="11:11">
      <c r="K56" s="30"/>
    </row>
    <row r="57" spans="11:11">
      <c r="K57" s="30"/>
    </row>
    <row r="58" spans="11:11">
      <c r="K58" s="30"/>
    </row>
    <row r="59" spans="11:11">
      <c r="K59" s="30"/>
    </row>
    <row r="60" spans="11:11">
      <c r="K60" s="30"/>
    </row>
    <row r="61" spans="11:11">
      <c r="K61" s="30"/>
    </row>
    <row r="62" spans="11:11">
      <c r="K62" s="30"/>
    </row>
    <row r="63" spans="11:11">
      <c r="K63" s="30"/>
    </row>
    <row r="64" spans="11:11">
      <c r="K64" s="30"/>
    </row>
    <row r="65" spans="11:11">
      <c r="K65" s="30"/>
    </row>
    <row r="66" spans="11:11">
      <c r="K66" s="30"/>
    </row>
    <row r="67" spans="11:11">
      <c r="K67" s="30"/>
    </row>
    <row r="68" spans="11:11">
      <c r="K68" s="30"/>
    </row>
    <row r="69" spans="11:11">
      <c r="K69" s="30"/>
    </row>
    <row r="70" spans="11:11">
      <c r="K70" s="30"/>
    </row>
    <row r="71" spans="11:11">
      <c r="K71" s="30"/>
    </row>
    <row r="72" spans="11:11">
      <c r="K72" s="30"/>
    </row>
    <row r="73" spans="11:11">
      <c r="K73" s="30"/>
    </row>
    <row r="74" spans="11:11">
      <c r="K74" s="30"/>
    </row>
    <row r="75" spans="11:11">
      <c r="K75" s="30"/>
    </row>
    <row r="76" spans="11:11">
      <c r="K76" s="30"/>
    </row>
    <row r="77" spans="11:11">
      <c r="K77" s="30"/>
    </row>
    <row r="78" spans="11:11">
      <c r="K78" s="30"/>
    </row>
    <row r="79" spans="11:11">
      <c r="K79" s="30"/>
    </row>
    <row r="80" spans="11:11">
      <c r="K80" s="30"/>
    </row>
    <row r="81" spans="11:11">
      <c r="K81" s="30"/>
    </row>
    <row r="82" spans="11:11">
      <c r="K82" s="30"/>
    </row>
    <row r="83" spans="11:11">
      <c r="K83" s="30"/>
    </row>
    <row r="84" spans="11:11">
      <c r="K84" s="30"/>
    </row>
    <row r="85" spans="11:11">
      <c r="K85" s="30"/>
    </row>
    <row r="86" spans="11:11">
      <c r="K86" s="30"/>
    </row>
    <row r="87" spans="11:11">
      <c r="K87" s="30"/>
    </row>
    <row r="88" spans="11:11">
      <c r="K88" s="30"/>
    </row>
    <row r="89" spans="11:11">
      <c r="K89" s="30"/>
    </row>
    <row r="90" spans="11:11">
      <c r="K90" s="30"/>
    </row>
    <row r="91" spans="11:11">
      <c r="K91" s="30"/>
    </row>
    <row r="92" spans="11:11">
      <c r="K92" s="30"/>
    </row>
    <row r="93" spans="11:11">
      <c r="K93" s="30"/>
    </row>
    <row r="94" spans="11:11">
      <c r="K94" s="30"/>
    </row>
    <row r="95" spans="11:11">
      <c r="K95" s="30"/>
    </row>
    <row r="96" spans="11:11">
      <c r="K96" s="30"/>
    </row>
    <row r="97" spans="11:11">
      <c r="K97" s="30"/>
    </row>
    <row r="98" spans="11:11">
      <c r="K98" s="30"/>
    </row>
    <row r="99" spans="11:11">
      <c r="K99" s="30"/>
    </row>
    <row r="100" spans="11:11">
      <c r="K100" s="30"/>
    </row>
    <row r="101" spans="11:11">
      <c r="K101" s="30"/>
    </row>
    <row r="102" spans="11:11">
      <c r="K102" s="30"/>
    </row>
    <row r="103" spans="11:11">
      <c r="K103" s="30"/>
    </row>
    <row r="104" spans="11:11">
      <c r="K104" s="30"/>
    </row>
    <row r="105" spans="11:11">
      <c r="K105" s="30"/>
    </row>
    <row r="106" spans="11:11">
      <c r="K106" s="30"/>
    </row>
    <row r="107" spans="11:11">
      <c r="K107" s="30"/>
    </row>
    <row r="108" spans="11:11">
      <c r="K108" s="30"/>
    </row>
    <row r="109" spans="11:11">
      <c r="K109" s="30"/>
    </row>
    <row r="110" spans="11:11">
      <c r="K110" s="30"/>
    </row>
    <row r="111" spans="11:11">
      <c r="K111" s="30"/>
    </row>
  </sheetData>
  <autoFilter ref="A2:L37">
    <extLst/>
  </autoFilter>
  <mergeCells count="1">
    <mergeCell ref="A1:L1"/>
  </mergeCell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2" sqref="G32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参数信息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李雅琴</dc:creator>
  <cp:lastModifiedBy>安妮</cp:lastModifiedBy>
  <dcterms:created xsi:type="dcterms:W3CDTF">2023-11-02T03:06:00Z</dcterms:created>
  <dcterms:modified xsi:type="dcterms:W3CDTF">2023-11-13T09:15:47Z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691C3AF111724E5B95B3148C7E357282_13</vt:lpwstr>
  </property>
  <property fmtid="{D5CDD505-2E9C-101B-9397-08002B2CF9AE}" pid="3" name="KSOProductBuildVer">
    <vt:lpwstr>2052-12.1.0.15712</vt:lpwstr>
  </property>
</Properties>
</file>